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РП 2024\Лакокраска (повторно)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Лист1!$A$5:$H$31</definedName>
  </definedNames>
  <calcPr calcId="162913"/>
</workbook>
</file>

<file path=xl/calcChain.xml><?xml version="1.0" encoding="utf-8"?>
<calcChain xmlns="http://schemas.openxmlformats.org/spreadsheetml/2006/main">
  <c r="H30" i="1" l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1" i="1" l="1"/>
</calcChain>
</file>

<file path=xl/sharedStrings.xml><?xml version="1.0" encoding="utf-8"?>
<sst xmlns="http://schemas.openxmlformats.org/spreadsheetml/2006/main" count="86" uniqueCount="64">
  <si>
    <t>Приложение № 1 к
техническому заданию</t>
  </si>
  <si>
    <t xml:space="preserve"> Поставка на проведение закупки на поставку материалов лако-красочных</t>
  </si>
  <si>
    <t>№ пп</t>
  </si>
  <si>
    <t>Номенклатурный номер</t>
  </si>
  <si>
    <t>Краткий текст материала</t>
  </si>
  <si>
    <t xml:space="preserve">Характеристики, параметры, ТУ, ГОСТ </t>
  </si>
  <si>
    <t>Ед. изм.</t>
  </si>
  <si>
    <t>Кол-во</t>
  </si>
  <si>
    <t>Цена, руб. без НДС</t>
  </si>
  <si>
    <t>Сумма, руб. без НДС</t>
  </si>
  <si>
    <t>2418110001</t>
  </si>
  <si>
    <t>Ацетон технический ГОСТ 2768-84</t>
  </si>
  <si>
    <t>л</t>
  </si>
  <si>
    <t>2312130006</t>
  </si>
  <si>
    <t>Грунтовка ГФ-021 серая</t>
  </si>
  <si>
    <t>кг</t>
  </si>
  <si>
    <t>2312630001</t>
  </si>
  <si>
    <t>Грунтовка Текс пропиточная</t>
  </si>
  <si>
    <t>2463540003</t>
  </si>
  <si>
    <t>Колер для фасадной краски синий</t>
  </si>
  <si>
    <t>Вид колера - колеровочная паста
Назначение- универсальный
Основа колера - органическая
Универсальный - есть
Нанесение - наливной
Время высыхания - 24 часов
Для наружных работ - есть
Для внутренних работ - есть
Вид покрытия - кроющий
УФ защита - есть
Термостойкость - есть
Морозостойкость - есть
Дополнительная информация:
назначение: ремонт, декор, внутренние и фасадные работы, для потолка для стен, для дерева; для акриловой, алкидной, водно-дисперсионной, водно-эмульсионной, латексной красок, для затирок, для эмали;
основа краски: водная;
тип помещения: с повышенной влажностью, с умеренной влажностью, сухое;
состав: пигменты, функциональные добавки, консерванты вода</t>
  </si>
  <si>
    <t>Краска акрил. интерьер. FARBITEX</t>
  </si>
  <si>
    <t>Степень блеска - Глянцевая
Возможность колеровки - базовый цвет белый + колеровка в пастельные тона
Производитель - ABC Farben
Расход от - 0,2
Расход до - 0,25
Срок службы, лет - 3
Время высыхания - «от пыли» при температуре +20°С – не более 2 часов. Полное высыхание – 6-8 часов. Второй слой рекомендуется наносить не ранее, чем через 8 часов.</t>
  </si>
  <si>
    <t>2316300002</t>
  </si>
  <si>
    <t>Краска ВД-АК-12 фасадная</t>
  </si>
  <si>
    <t xml:space="preserve">Вес нетто (кг) - 13.455
Объем (л) - 9
Страна производства - Россия
Тип продукта (локальный) - Фасадная краска
База под колеровку - A
Тип ЛКМ - На водной основе
Место использования - Внешний
Внешний вид - Глянцевая
Марка - LUXENS
Цвет - Белый
Назначение - Фасад, Цоколь
Расход (в м² / л) - 8-12
Эффект - Гладкий
Материал поверхности применения - Бетон, Кирпич, Цемент, Штукатурка, Камень
Запах - Без запаха
Применение - В несколько слоев
Время высыхания между 2 слоями (ч) - 1
Время полного высыхания (ч) - 1
Тип упаковки - Ведро
Средство для очистки инструментов - Вода
</t>
  </si>
  <si>
    <t>2311220005</t>
  </si>
  <si>
    <t>Лак ЛБС-4</t>
  </si>
  <si>
    <t>2311210003</t>
  </si>
  <si>
    <t>Лак по металлу алкид-уретан 750 мл п/мат</t>
  </si>
  <si>
    <t>Штука</t>
  </si>
  <si>
    <t>2319130001</t>
  </si>
  <si>
    <t>Растворитель 646</t>
  </si>
  <si>
    <t>0254430002</t>
  </si>
  <si>
    <t>Состав огнезащитный ОГРАКС-В1</t>
  </si>
  <si>
    <t>2314120005</t>
  </si>
  <si>
    <t>Эмаль НЦ-11 серая</t>
  </si>
  <si>
    <t>2314120003</t>
  </si>
  <si>
    <t>Эмаль НЦ-132 желтая</t>
  </si>
  <si>
    <t>2314120019</t>
  </si>
  <si>
    <t>Эмаль НЦ-132 зеленая</t>
  </si>
  <si>
    <t>2314120004</t>
  </si>
  <si>
    <t>Эмаль НЦ-132 красная</t>
  </si>
  <si>
    <t>2314120006</t>
  </si>
  <si>
    <t>Эмаль НЦ-132 серая</t>
  </si>
  <si>
    <t>2314120002</t>
  </si>
  <si>
    <t>Эмаль НЦ-132 черная</t>
  </si>
  <si>
    <t>2312220008</t>
  </si>
  <si>
    <t>Эмаль ПФ-115 белая</t>
  </si>
  <si>
    <t>2312220001</t>
  </si>
  <si>
    <t>Эмаль ПФ-115 желтая</t>
  </si>
  <si>
    <t>2312220020</t>
  </si>
  <si>
    <t>Эмаль ПФ-115 красно-коричневая</t>
  </si>
  <si>
    <t>2312220006</t>
  </si>
  <si>
    <t>Эмаль ПФ-115 серая</t>
  </si>
  <si>
    <t>2312220007</t>
  </si>
  <si>
    <t>Эмаль ПФ-115 синяя</t>
  </si>
  <si>
    <t>2312220009</t>
  </si>
  <si>
    <t>Эмаль ПФ-115 черная</t>
  </si>
  <si>
    <t>2312220024</t>
  </si>
  <si>
    <t>Эмаль ПФ-1217 серая</t>
  </si>
  <si>
    <t>2312220014</t>
  </si>
  <si>
    <t>Эмаль ПФ-223 белая</t>
  </si>
  <si>
    <t xml:space="preserve">Колер для фасадной краски серый 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</si>
</sst>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_р_."/>
  </numFmts>
  <fonts count="3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right"/>
    </xf>
    <xf numFmtId="1" fontId="2" fillId="0" borderId="3" xfId="0" applyNumberFormat="1" applyFont="1" applyBorder="1"/>
    <xf numFmtId="1" fontId="2" fillId="0" borderId="4" xfId="0" applyNumberFormat="1" applyFont="1" applyBorder="1"/>
    <xf numFmtId="1" fontId="2" fillId="0" borderId="2" xfId="0" applyNumberFormat="1" applyFont="1" applyBorder="1"/>
    <xf numFmtId="1" fontId="2" fillId="0" borderId="2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5"/>
  <sheetViews>
    <sheetView tabSelected="1" workbookViewId="0">
      <selection activeCell="C40" sqref="C40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71" style="1" customWidth="1"/>
    <col min="5" max="5" width="12.85546875" style="2" customWidth="1"/>
    <col min="6" max="6" width="11" style="2" customWidth="1"/>
    <col min="7" max="7" width="13.85546875" style="2" customWidth="1"/>
    <col min="8" max="8" width="25.5703125" style="3" customWidth="1"/>
    <col min="9" max="9" width="13.140625" style="1" bestFit="1" customWidth="1"/>
    <col min="10" max="16384" width="9.140625" style="1"/>
  </cols>
  <sheetData>
    <row r="2" spans="1:8" ht="30.75" customHeight="1" x14ac:dyDescent="0.25">
      <c r="F2" s="22" t="s">
        <v>0</v>
      </c>
      <c r="G2" s="22"/>
      <c r="H2" s="22"/>
    </row>
    <row r="3" spans="1:8" ht="25.5" customHeight="1" x14ac:dyDescent="0.25">
      <c r="B3" s="23" t="s">
        <v>1</v>
      </c>
      <c r="C3" s="23"/>
      <c r="D3" s="23"/>
      <c r="E3" s="23"/>
      <c r="F3" s="23"/>
      <c r="G3" s="23"/>
      <c r="H3" s="23"/>
    </row>
    <row r="5" spans="1:8" s="4" customFormat="1" ht="31.5" x14ac:dyDescent="0.25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7" t="s">
        <v>9</v>
      </c>
    </row>
    <row r="6" spans="1:8" s="4" customFormat="1" ht="15.75" x14ac:dyDescent="0.25">
      <c r="A6" s="5">
        <v>1</v>
      </c>
      <c r="B6" s="8" t="s">
        <v>10</v>
      </c>
      <c r="C6" s="9" t="s">
        <v>11</v>
      </c>
      <c r="D6" s="9"/>
      <c r="E6" s="10" t="s">
        <v>12</v>
      </c>
      <c r="F6" s="11">
        <v>870.39999999999918</v>
      </c>
      <c r="G6" s="12">
        <v>162.57</v>
      </c>
      <c r="H6" s="7">
        <f t="shared" ref="H6:H12" si="0">G6*F6</f>
        <v>141500.92799999987</v>
      </c>
    </row>
    <row r="7" spans="1:8" s="4" customFormat="1" ht="15.75" x14ac:dyDescent="0.25">
      <c r="A7" s="5">
        <v>2</v>
      </c>
      <c r="B7" s="8" t="s">
        <v>13</v>
      </c>
      <c r="C7" s="9" t="s">
        <v>14</v>
      </c>
      <c r="D7" s="9"/>
      <c r="E7" s="10" t="s">
        <v>15</v>
      </c>
      <c r="F7" s="11">
        <v>45</v>
      </c>
      <c r="G7" s="12">
        <v>114.45</v>
      </c>
      <c r="H7" s="7">
        <f t="shared" si="0"/>
        <v>5150.25</v>
      </c>
    </row>
    <row r="8" spans="1:8" s="4" customFormat="1" ht="15.75" x14ac:dyDescent="0.25">
      <c r="A8" s="5">
        <v>3</v>
      </c>
      <c r="B8" s="8" t="s">
        <v>16</v>
      </c>
      <c r="C8" s="9" t="s">
        <v>17</v>
      </c>
      <c r="D8" s="9"/>
      <c r="E8" s="10" t="s">
        <v>15</v>
      </c>
      <c r="F8" s="11">
        <v>395</v>
      </c>
      <c r="G8" s="12">
        <v>122.05</v>
      </c>
      <c r="H8" s="7">
        <f t="shared" si="0"/>
        <v>48209.75</v>
      </c>
    </row>
    <row r="9" spans="1:8" s="4" customFormat="1" ht="15.75" x14ac:dyDescent="0.25">
      <c r="A9" s="5">
        <v>4</v>
      </c>
      <c r="B9" s="24">
        <v>2463540002</v>
      </c>
      <c r="C9" s="13" t="s">
        <v>63</v>
      </c>
      <c r="D9" s="9"/>
      <c r="E9" s="10" t="s">
        <v>12</v>
      </c>
      <c r="F9" s="11">
        <v>65</v>
      </c>
      <c r="G9" s="12">
        <v>511.35</v>
      </c>
      <c r="H9" s="7">
        <f t="shared" si="0"/>
        <v>33237.75</v>
      </c>
    </row>
    <row r="10" spans="1:8" s="4" customFormat="1" ht="242.25" x14ac:dyDescent="0.25">
      <c r="A10" s="5">
        <v>5</v>
      </c>
      <c r="B10" s="8" t="s">
        <v>18</v>
      </c>
      <c r="C10" s="9" t="s">
        <v>19</v>
      </c>
      <c r="D10" s="13" t="s">
        <v>20</v>
      </c>
      <c r="E10" s="10" t="s">
        <v>15</v>
      </c>
      <c r="F10" s="11">
        <v>5</v>
      </c>
      <c r="G10" s="12">
        <v>513.45000000000005</v>
      </c>
      <c r="H10" s="7">
        <f t="shared" si="0"/>
        <v>2567.25</v>
      </c>
    </row>
    <row r="11" spans="1:8" s="4" customFormat="1" ht="114.75" x14ac:dyDescent="0.25">
      <c r="A11" s="5">
        <v>6</v>
      </c>
      <c r="B11" s="14">
        <v>2316310005</v>
      </c>
      <c r="C11" s="9" t="s">
        <v>21</v>
      </c>
      <c r="D11" s="13" t="s">
        <v>22</v>
      </c>
      <c r="E11" s="10" t="s">
        <v>15</v>
      </c>
      <c r="F11" s="11">
        <v>400</v>
      </c>
      <c r="G11" s="12">
        <v>110.21</v>
      </c>
      <c r="H11" s="7">
        <f t="shared" si="0"/>
        <v>44084</v>
      </c>
    </row>
    <row r="12" spans="1:8" s="4" customFormat="1" ht="280.5" x14ac:dyDescent="0.25">
      <c r="A12" s="5">
        <v>7</v>
      </c>
      <c r="B12" s="8" t="s">
        <v>23</v>
      </c>
      <c r="C12" s="9" t="s">
        <v>24</v>
      </c>
      <c r="D12" s="13" t="s">
        <v>25</v>
      </c>
      <c r="E12" s="10" t="s">
        <v>15</v>
      </c>
      <c r="F12" s="11">
        <v>380</v>
      </c>
      <c r="G12" s="12">
        <v>80.06</v>
      </c>
      <c r="H12" s="7">
        <f t="shared" si="0"/>
        <v>30422.799999999999</v>
      </c>
    </row>
    <row r="13" spans="1:8" s="4" customFormat="1" ht="15.75" x14ac:dyDescent="0.25">
      <c r="A13" s="5">
        <v>8</v>
      </c>
      <c r="B13" s="8" t="s">
        <v>26</v>
      </c>
      <c r="C13" s="9" t="s">
        <v>27</v>
      </c>
      <c r="D13" s="9"/>
      <c r="E13" s="10" t="s">
        <v>15</v>
      </c>
      <c r="F13" s="11">
        <v>4.3999999999999995</v>
      </c>
      <c r="G13" s="12">
        <v>332.56</v>
      </c>
      <c r="H13" s="7">
        <f t="shared" ref="H13:H15" si="1">G13*F13</f>
        <v>1463.2639999999999</v>
      </c>
    </row>
    <row r="14" spans="1:8" s="4" customFormat="1" ht="15.75" x14ac:dyDescent="0.25">
      <c r="A14" s="5">
        <v>9</v>
      </c>
      <c r="B14" s="8" t="s">
        <v>28</v>
      </c>
      <c r="C14" s="9" t="s">
        <v>29</v>
      </c>
      <c r="D14" s="9"/>
      <c r="E14" s="10" t="s">
        <v>30</v>
      </c>
      <c r="F14" s="11">
        <v>1</v>
      </c>
      <c r="G14" s="12">
        <v>445.24</v>
      </c>
      <c r="H14" s="7">
        <f>G14*F14</f>
        <v>445.24</v>
      </c>
    </row>
    <row r="15" spans="1:8" s="4" customFormat="1" ht="15.75" x14ac:dyDescent="0.25">
      <c r="A15" s="5">
        <v>10</v>
      </c>
      <c r="B15" s="8" t="s">
        <v>31</v>
      </c>
      <c r="C15" s="9" t="s">
        <v>32</v>
      </c>
      <c r="D15" s="9"/>
      <c r="E15" s="10" t="s">
        <v>12</v>
      </c>
      <c r="F15" s="11">
        <v>85</v>
      </c>
      <c r="G15" s="12">
        <v>100.41</v>
      </c>
      <c r="H15" s="7">
        <f t="shared" si="1"/>
        <v>8534.85</v>
      </c>
    </row>
    <row r="16" spans="1:8" s="4" customFormat="1" ht="15.75" x14ac:dyDescent="0.25">
      <c r="A16" s="5">
        <v>11</v>
      </c>
      <c r="B16" s="8" t="s">
        <v>33</v>
      </c>
      <c r="C16" s="9" t="s">
        <v>34</v>
      </c>
      <c r="D16" s="9"/>
      <c r="E16" s="10" t="s">
        <v>15</v>
      </c>
      <c r="F16" s="11">
        <v>100</v>
      </c>
      <c r="G16" s="12">
        <v>633.89</v>
      </c>
      <c r="H16" s="7">
        <f t="shared" ref="H16:H30" si="2">G16*F16</f>
        <v>63389</v>
      </c>
    </row>
    <row r="17" spans="1:8" s="4" customFormat="1" ht="15.75" x14ac:dyDescent="0.25">
      <c r="A17" s="5">
        <v>12</v>
      </c>
      <c r="B17" s="8" t="s">
        <v>35</v>
      </c>
      <c r="C17" s="9" t="s">
        <v>36</v>
      </c>
      <c r="D17" s="9"/>
      <c r="E17" s="10" t="s">
        <v>15</v>
      </c>
      <c r="F17" s="11">
        <v>93.3</v>
      </c>
      <c r="G17" s="12">
        <v>134.4</v>
      </c>
      <c r="H17" s="7">
        <f t="shared" si="2"/>
        <v>12539.52</v>
      </c>
    </row>
    <row r="18" spans="1:8" s="4" customFormat="1" ht="15.75" x14ac:dyDescent="0.25">
      <c r="A18" s="5">
        <v>13</v>
      </c>
      <c r="B18" s="8" t="s">
        <v>37</v>
      </c>
      <c r="C18" s="9" t="s">
        <v>38</v>
      </c>
      <c r="D18" s="9"/>
      <c r="E18" s="10" t="s">
        <v>15</v>
      </c>
      <c r="F18" s="11">
        <v>60.6</v>
      </c>
      <c r="G18" s="12">
        <v>137.55000000000001</v>
      </c>
      <c r="H18" s="7">
        <f t="shared" si="2"/>
        <v>8335.5300000000007</v>
      </c>
    </row>
    <row r="19" spans="1:8" s="4" customFormat="1" ht="15.75" x14ac:dyDescent="0.25">
      <c r="A19" s="5">
        <v>14</v>
      </c>
      <c r="B19" s="8" t="s">
        <v>39</v>
      </c>
      <c r="C19" s="9" t="s">
        <v>40</v>
      </c>
      <c r="D19" s="9"/>
      <c r="E19" s="10" t="s">
        <v>15</v>
      </c>
      <c r="F19" s="11">
        <v>60.6</v>
      </c>
      <c r="G19" s="12">
        <v>140.44</v>
      </c>
      <c r="H19" s="7">
        <f t="shared" si="2"/>
        <v>8510.6640000000007</v>
      </c>
    </row>
    <row r="20" spans="1:8" s="4" customFormat="1" ht="15.75" x14ac:dyDescent="0.25">
      <c r="A20" s="5">
        <v>15</v>
      </c>
      <c r="B20" s="8" t="s">
        <v>41</v>
      </c>
      <c r="C20" s="9" t="s">
        <v>42</v>
      </c>
      <c r="D20" s="9"/>
      <c r="E20" s="10" t="s">
        <v>15</v>
      </c>
      <c r="F20" s="11">
        <v>62.7</v>
      </c>
      <c r="G20" s="12">
        <v>137.55000000000001</v>
      </c>
      <c r="H20" s="7">
        <f t="shared" si="2"/>
        <v>8624.3850000000002</v>
      </c>
    </row>
    <row r="21" spans="1:8" s="4" customFormat="1" ht="15.75" x14ac:dyDescent="0.25">
      <c r="A21" s="5">
        <v>16</v>
      </c>
      <c r="B21" s="8" t="s">
        <v>43</v>
      </c>
      <c r="C21" s="9" t="s">
        <v>44</v>
      </c>
      <c r="D21" s="9"/>
      <c r="E21" s="10" t="s">
        <v>15</v>
      </c>
      <c r="F21" s="11">
        <v>807</v>
      </c>
      <c r="G21" s="12">
        <v>120.75</v>
      </c>
      <c r="H21" s="7">
        <f t="shared" si="2"/>
        <v>97445.25</v>
      </c>
    </row>
    <row r="22" spans="1:8" s="4" customFormat="1" ht="15.75" x14ac:dyDescent="0.25">
      <c r="A22" s="5">
        <v>17</v>
      </c>
      <c r="B22" s="8" t="s">
        <v>45</v>
      </c>
      <c r="C22" s="9" t="s">
        <v>46</v>
      </c>
      <c r="D22" s="9"/>
      <c r="E22" s="10" t="s">
        <v>15</v>
      </c>
      <c r="F22" s="11">
        <v>125</v>
      </c>
      <c r="G22" s="12">
        <v>120.75</v>
      </c>
      <c r="H22" s="7">
        <f t="shared" si="2"/>
        <v>15093.75</v>
      </c>
    </row>
    <row r="23" spans="1:8" s="4" customFormat="1" ht="15.75" x14ac:dyDescent="0.25">
      <c r="A23" s="5">
        <v>18</v>
      </c>
      <c r="B23" s="8" t="s">
        <v>47</v>
      </c>
      <c r="C23" s="9" t="s">
        <v>48</v>
      </c>
      <c r="D23" s="9"/>
      <c r="E23" s="10" t="s">
        <v>15</v>
      </c>
      <c r="F23" s="11">
        <v>140</v>
      </c>
      <c r="G23" s="12">
        <v>131.25</v>
      </c>
      <c r="H23" s="7">
        <f t="shared" si="2"/>
        <v>18375</v>
      </c>
    </row>
    <row r="24" spans="1:8" s="4" customFormat="1" ht="15.75" x14ac:dyDescent="0.25">
      <c r="A24" s="5">
        <v>19</v>
      </c>
      <c r="B24" s="8" t="s">
        <v>49</v>
      </c>
      <c r="C24" s="9" t="s">
        <v>50</v>
      </c>
      <c r="D24" s="9"/>
      <c r="E24" s="10" t="s">
        <v>15</v>
      </c>
      <c r="F24" s="11">
        <v>3.5</v>
      </c>
      <c r="G24" s="12">
        <v>115.5</v>
      </c>
      <c r="H24" s="7">
        <f t="shared" si="2"/>
        <v>404.25</v>
      </c>
    </row>
    <row r="25" spans="1:8" s="4" customFormat="1" ht="15.75" x14ac:dyDescent="0.25">
      <c r="A25" s="5">
        <v>20</v>
      </c>
      <c r="B25" s="8" t="s">
        <v>51</v>
      </c>
      <c r="C25" s="9" t="s">
        <v>52</v>
      </c>
      <c r="D25" s="9"/>
      <c r="E25" s="10" t="s">
        <v>15</v>
      </c>
      <c r="F25" s="11">
        <v>6.3</v>
      </c>
      <c r="G25" s="12">
        <v>105</v>
      </c>
      <c r="H25" s="7">
        <f t="shared" si="2"/>
        <v>661.5</v>
      </c>
    </row>
    <row r="26" spans="1:8" s="4" customFormat="1" ht="15.75" x14ac:dyDescent="0.25">
      <c r="A26" s="5">
        <v>21</v>
      </c>
      <c r="B26" s="8" t="s">
        <v>53</v>
      </c>
      <c r="C26" s="9" t="s">
        <v>54</v>
      </c>
      <c r="D26" s="9"/>
      <c r="E26" s="10" t="s">
        <v>15</v>
      </c>
      <c r="F26" s="11">
        <v>28</v>
      </c>
      <c r="G26" s="12">
        <v>105</v>
      </c>
      <c r="H26" s="7">
        <f t="shared" si="2"/>
        <v>2940</v>
      </c>
    </row>
    <row r="27" spans="1:8" s="4" customFormat="1" ht="15.75" x14ac:dyDescent="0.25">
      <c r="A27" s="5">
        <v>22</v>
      </c>
      <c r="B27" s="8" t="s">
        <v>55</v>
      </c>
      <c r="C27" s="9" t="s">
        <v>56</v>
      </c>
      <c r="D27" s="9"/>
      <c r="E27" s="10" t="s">
        <v>15</v>
      </c>
      <c r="F27" s="11">
        <v>20.6</v>
      </c>
      <c r="G27" s="12">
        <v>105</v>
      </c>
      <c r="H27" s="7">
        <f t="shared" si="2"/>
        <v>2163</v>
      </c>
    </row>
    <row r="28" spans="1:8" s="4" customFormat="1" ht="15.75" x14ac:dyDescent="0.25">
      <c r="A28" s="5">
        <v>23</v>
      </c>
      <c r="B28" s="8" t="s">
        <v>57</v>
      </c>
      <c r="C28" s="9" t="s">
        <v>58</v>
      </c>
      <c r="D28" s="9"/>
      <c r="E28" s="10" t="s">
        <v>15</v>
      </c>
      <c r="F28" s="11">
        <v>37.5</v>
      </c>
      <c r="G28" s="12">
        <v>105</v>
      </c>
      <c r="H28" s="7">
        <f t="shared" si="2"/>
        <v>3937.5</v>
      </c>
    </row>
    <row r="29" spans="1:8" s="4" customFormat="1" ht="15.75" x14ac:dyDescent="0.25">
      <c r="A29" s="5">
        <v>24</v>
      </c>
      <c r="B29" s="8" t="s">
        <v>59</v>
      </c>
      <c r="C29" s="9" t="s">
        <v>60</v>
      </c>
      <c r="D29" s="9"/>
      <c r="E29" s="10" t="s">
        <v>15</v>
      </c>
      <c r="F29" s="11">
        <v>3.5</v>
      </c>
      <c r="G29" s="12">
        <v>117.6</v>
      </c>
      <c r="H29" s="7">
        <f t="shared" si="2"/>
        <v>411.59999999999997</v>
      </c>
    </row>
    <row r="30" spans="1:8" s="4" customFormat="1" ht="15.75" x14ac:dyDescent="0.25">
      <c r="A30" s="5">
        <v>25</v>
      </c>
      <c r="B30" s="8" t="s">
        <v>61</v>
      </c>
      <c r="C30" s="9" t="s">
        <v>62</v>
      </c>
      <c r="D30" s="9"/>
      <c r="E30" s="10" t="s">
        <v>15</v>
      </c>
      <c r="F30" s="11">
        <v>9.1</v>
      </c>
      <c r="G30" s="15">
        <v>111.3</v>
      </c>
      <c r="H30" s="7">
        <f t="shared" si="2"/>
        <v>1012.8299999999999</v>
      </c>
    </row>
    <row r="31" spans="1:8" ht="13.35" customHeight="1" x14ac:dyDescent="0.25">
      <c r="A31" s="16"/>
      <c r="B31" s="17"/>
      <c r="C31" s="17"/>
      <c r="D31" s="17"/>
      <c r="E31" s="17"/>
      <c r="F31" s="18"/>
      <c r="G31" s="19"/>
      <c r="H31" s="20">
        <f>SUM(H6:H30)</f>
        <v>559459.8609999998</v>
      </c>
    </row>
    <row r="35" spans="8:8" ht="13.35" customHeight="1" x14ac:dyDescent="0.25">
      <c r="H35" s="21"/>
    </row>
  </sheetData>
  <autoFilter ref="A5:H31">
    <sortState ref="A6:H31">
      <sortCondition ref="C5"/>
    </sortState>
  </autoFilter>
  <mergeCells count="2">
    <mergeCell ref="F2:H2"/>
    <mergeCell ref="B3:H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dcterms:created xsi:type="dcterms:W3CDTF">2009-04-30T09:11:23Z</dcterms:created>
  <dcterms:modified xsi:type="dcterms:W3CDTF">2024-04-10T02:28:19Z</dcterms:modified>
</cp:coreProperties>
</file>